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<sst xmlns="http://schemas.openxmlformats.org/spreadsheetml/2006/main" count="393" uniqueCount="205">
  <si>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</si>
  <si>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</si>
  <si>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</si>
  <si>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</si>
  <si>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</si>
  <si>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</si>
  <si>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</si>
  <si>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</si>
  <si>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</si>
  <si>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</si>
  <si>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</si>
  <si>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</si>
  <si>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</si>
  <si>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</si>
  <si>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</si>
  <si>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</si>
  <si>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</si>
  <si>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</si>
  <si>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</si>
  <si>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</si>
  <si>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</si>
  <si>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</si>
  <si>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</si>
  <si>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</si>
  <si>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</si>
  <si>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</si>
  <si>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</si>
  <si>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</si>
  <si>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</si>
  <si>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</si>
  <si>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</si>
  <si>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</si>
  <si>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</si>
  <si>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</si>
  <si>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</si>
  <si>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</si>
  <si>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</si>
  <si>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</si>
  <si>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</si>
  <si>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</si>
  <si>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</si>
  <si>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</si>
  <si>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</si>
  <si>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</si>
  <si>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</si>
  <si>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</si>
  <si>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</si>
  <si>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</si>
  <si>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</si>
  <si>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</si>
  <si>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</si>
  <si>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</si>
  <si>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</si>
  <si>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</si>
  <si>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</si>
  <si>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</si>
  <si>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</si>
  <si>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</si>
  <si>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</si>
  <si>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</si>
  <si>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</si>
  <si>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</si>
  <si>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</si>
  <si>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</si>
  <si>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</si>
  <si>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</si>
  <si>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</si>
  <si>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</si>
  <si>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</si>
  <si>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</si>
  <si>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d300雨水连接管24m。覆土0.7m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</si>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</sst>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0_ "/>
    <numFmt numFmtId="178" formatCode="0.0_ "/>
    <numFmt numFmtId="179" formatCode="0_ "/>
    <numFmt numFmtId="180" formatCode="0.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76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76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76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24.7008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2.3256</v>
      </c>
      <c r="AV14" s="158">
        <f>IF(AND(AE14&gt;3.5,AF14&gt;3.5),LOOKUP(Sheet1!V14,Sheet2!A$3:A$24,Sheet2!W$3:W$24),LOOKUP(V14,Sheet2!A$3:A$24,Sheet2!V$3:V$24))*G14</f>
        <v>2.92905520445868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17.0986689204711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86.88</v>
      </c>
      <c r="BC14" s="161">
        <f t="shared" si="13"/>
        <v>89.92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24.7008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24.7008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25.93584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25.93584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17.0986689204711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17.0986689204711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17.0986689204711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86.88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2.823488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86.88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89.92</v>
      </c>
      <c r="E13" s="37" t="s">
        <v>164</v>
      </c>
      <c r="F13" s="46">
        <f>D13*Sheet3!$Q$13</f>
        <v>2.823488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25.93584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25.93584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